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2025년교재\엑셀\챗GPT엑셀(8h) - 마포\"/>
    </mc:Choice>
  </mc:AlternateContent>
  <xr:revisionPtr revIDLastSave="0" documentId="13_ncr:1_{C76C9421-1310-4549-A70D-A7F3FD89BE0F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데이터형식" sheetId="1" r:id="rId1"/>
    <sheet name="참조방식" sheetId="5" r:id="rId2"/>
    <sheet name="7월" sheetId="6" r:id="rId3"/>
    <sheet name="참조" sheetId="7" r:id="rId4"/>
    <sheet name="판매량" sheetId="3" r:id="rId5"/>
    <sheet name="증감률" sheetId="4" r:id="rId6"/>
    <sheet name="p73인센티브" sheetId="8" r:id="rId7"/>
  </sheets>
  <definedNames>
    <definedName name="MyStyle">#REF!</definedName>
    <definedName name="키워드">OFFSET(#REF!,0,0,COUNTA(#REF!)-1,1)</definedName>
    <definedName name="품목목록">OFFSET(#REF!,0,0,COUNTA(#REF!),1)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6" l="1"/>
  <c r="F7" i="6"/>
  <c r="F8" i="6"/>
  <c r="F9" i="6"/>
  <c r="F10" i="6"/>
  <c r="F11" i="6"/>
  <c r="F12" i="6"/>
  <c r="F6" i="6"/>
  <c r="E11" i="8" l="1"/>
  <c r="F11" i="8" s="1"/>
  <c r="D11" i="8"/>
  <c r="C11" i="8"/>
  <c r="F10" i="8"/>
  <c r="F9" i="8"/>
  <c r="F8" i="8"/>
  <c r="F7" i="8"/>
  <c r="F6" i="8"/>
  <c r="C6" i="4"/>
  <c r="D6" i="4"/>
  <c r="E6" i="4"/>
  <c r="C7" i="4"/>
  <c r="D7" i="4"/>
  <c r="E7" i="4"/>
  <c r="C8" i="4"/>
  <c r="D8" i="4"/>
  <c r="E8" i="4"/>
  <c r="C9" i="4"/>
  <c r="D9" i="4"/>
  <c r="E9" i="4"/>
  <c r="C10" i="4"/>
  <c r="D10" i="4"/>
  <c r="E10" i="4"/>
  <c r="C11" i="4"/>
  <c r="D11" i="4"/>
  <c r="E11" i="4"/>
  <c r="C12" i="4"/>
  <c r="D12" i="4"/>
  <c r="E12" i="4"/>
  <c r="C13" i="4"/>
  <c r="D13" i="4"/>
  <c r="E13" i="4"/>
  <c r="C14" i="4"/>
  <c r="D14" i="4"/>
  <c r="E14" i="4"/>
  <c r="C15" i="4"/>
  <c r="D15" i="4"/>
  <c r="E15" i="4"/>
  <c r="C16" i="4"/>
  <c r="D16" i="4"/>
  <c r="E16" i="4"/>
  <c r="C17" i="4"/>
  <c r="D17" i="4"/>
  <c r="E17" i="4"/>
  <c r="C18" i="4"/>
  <c r="D18" i="4"/>
  <c r="E18" i="4"/>
  <c r="C19" i="4"/>
  <c r="D19" i="4"/>
  <c r="E19" i="4"/>
  <c r="C20" i="4"/>
  <c r="D20" i="4"/>
  <c r="E20" i="4"/>
  <c r="C21" i="4"/>
  <c r="D21" i="4"/>
  <c r="E21" i="4"/>
  <c r="C22" i="4"/>
  <c r="D22" i="4"/>
  <c r="E22" i="4"/>
  <c r="C23" i="4"/>
  <c r="D23" i="4"/>
  <c r="E23" i="4"/>
  <c r="D5" i="4"/>
  <c r="E5" i="4"/>
  <c r="C5" i="4"/>
</calcChain>
</file>

<file path=xl/sharedStrings.xml><?xml version="1.0" encoding="utf-8"?>
<sst xmlns="http://schemas.openxmlformats.org/spreadsheetml/2006/main" count="152" uniqueCount="136">
  <si>
    <t>데이터 형식</t>
    <phoneticPr fontId="2" type="noConversion"/>
  </si>
  <si>
    <t>합계</t>
    <phoneticPr fontId="23" type="noConversion"/>
  </si>
  <si>
    <t>4사분기</t>
  </si>
  <si>
    <t>3사분기</t>
  </si>
  <si>
    <t>2사분기</t>
  </si>
  <si>
    <t>1사분기</t>
  </si>
  <si>
    <t>증감률</t>
    <phoneticPr fontId="23" type="noConversion"/>
  </si>
  <si>
    <t>금년</t>
    <phoneticPr fontId="23" type="noConversion"/>
  </si>
  <si>
    <t>전년</t>
    <phoneticPr fontId="23" type="noConversion"/>
  </si>
  <si>
    <t>이름
문자데이터</t>
    <phoneticPr fontId="2" type="noConversion"/>
  </si>
  <si>
    <t>급여
숫자데이터</t>
    <phoneticPr fontId="2" type="noConversion"/>
  </si>
  <si>
    <t>입사일
날짜데이터
 하이픈(-), 슬러시(/)</t>
    <phoneticPr fontId="2" type="noConversion"/>
  </si>
  <si>
    <t>근무시작시간
시간데이터
:(콜론)</t>
    <phoneticPr fontId="2" type="noConversion"/>
  </si>
  <si>
    <t>퇴사여부
논리데이터</t>
    <phoneticPr fontId="2" type="noConversion"/>
  </si>
  <si>
    <t>사번
문자+숫자
혼합데이터</t>
    <phoneticPr fontId="2" type="noConversion"/>
  </si>
  <si>
    <t>번호</t>
    <phoneticPr fontId="2" type="noConversion"/>
  </si>
  <si>
    <t>박아지</t>
    <phoneticPr fontId="2" type="noConversion"/>
  </si>
  <si>
    <t>번호</t>
    <phoneticPr fontId="23" type="noConversion"/>
  </si>
  <si>
    <t>지역</t>
    <phoneticPr fontId="23" type="noConversion"/>
  </si>
  <si>
    <t>영업소</t>
    <phoneticPr fontId="23" type="noConversion"/>
  </si>
  <si>
    <t>소장</t>
    <phoneticPr fontId="23" type="noConversion"/>
  </si>
  <si>
    <t>판매일</t>
    <phoneticPr fontId="23" type="noConversion"/>
  </si>
  <si>
    <t>판매목표</t>
    <phoneticPr fontId="23" type="noConversion"/>
  </si>
  <si>
    <t>상반기</t>
    <phoneticPr fontId="23" type="noConversion"/>
  </si>
  <si>
    <t>하반기</t>
    <phoneticPr fontId="23" type="noConversion"/>
  </si>
  <si>
    <t>대림</t>
    <phoneticPr fontId="23" type="noConversion"/>
  </si>
  <si>
    <t>김지석</t>
    <phoneticPr fontId="23" type="noConversion"/>
  </si>
  <si>
    <t>유원</t>
    <phoneticPr fontId="23" type="noConversion"/>
  </si>
  <si>
    <t>백일권</t>
    <phoneticPr fontId="23" type="noConversion"/>
  </si>
  <si>
    <t>일원</t>
    <phoneticPr fontId="23" type="noConversion"/>
  </si>
  <si>
    <t>한각수</t>
    <phoneticPr fontId="23" type="noConversion"/>
  </si>
  <si>
    <t>삼화</t>
    <phoneticPr fontId="23" type="noConversion"/>
  </si>
  <si>
    <t>우석형</t>
    <phoneticPr fontId="23" type="noConversion"/>
  </si>
  <si>
    <t>오성</t>
    <phoneticPr fontId="23" type="noConversion"/>
  </si>
  <si>
    <t>오성현</t>
    <phoneticPr fontId="23" type="noConversion"/>
  </si>
  <si>
    <t>수정</t>
    <phoneticPr fontId="23" type="noConversion"/>
  </si>
  <si>
    <t>이상석</t>
    <phoneticPr fontId="23" type="noConversion"/>
  </si>
  <si>
    <t>대성</t>
    <phoneticPr fontId="23" type="noConversion"/>
  </si>
  <si>
    <t>이시용</t>
    <phoneticPr fontId="23" type="noConversion"/>
  </si>
  <si>
    <t>대치</t>
    <phoneticPr fontId="23" type="noConversion"/>
  </si>
  <si>
    <t>금기철</t>
    <phoneticPr fontId="23" type="noConversion"/>
  </si>
  <si>
    <t>한영</t>
    <phoneticPr fontId="23" type="noConversion"/>
  </si>
  <si>
    <t>박성주</t>
    <phoneticPr fontId="23" type="noConversion"/>
  </si>
  <si>
    <t>김철수</t>
    <phoneticPr fontId="23" type="noConversion"/>
  </si>
  <si>
    <t>이민정</t>
    <phoneticPr fontId="23" type="noConversion"/>
  </si>
  <si>
    <t>박준호</t>
    <phoneticPr fontId="23" type="noConversion"/>
  </si>
  <si>
    <t>최수현</t>
    <phoneticPr fontId="23" type="noConversion"/>
  </si>
  <si>
    <t>한지훈</t>
    <phoneticPr fontId="23" type="noConversion"/>
  </si>
  <si>
    <t>정유진</t>
    <phoneticPr fontId="23" type="noConversion"/>
  </si>
  <si>
    <t>오세훈</t>
    <phoneticPr fontId="23" type="noConversion"/>
  </si>
  <si>
    <t>김민재</t>
    <phoneticPr fontId="23" type="noConversion"/>
  </si>
  <si>
    <t>박지연</t>
    <phoneticPr fontId="23" type="noConversion"/>
  </si>
  <si>
    <t>이성호</t>
    <phoneticPr fontId="23" type="noConversion"/>
  </si>
  <si>
    <t>종로</t>
    <phoneticPr fontId="23" type="noConversion"/>
  </si>
  <si>
    <t>수원</t>
    <phoneticPr fontId="23" type="noConversion"/>
  </si>
  <si>
    <t>해운대지</t>
    <phoneticPr fontId="23" type="noConversion"/>
  </si>
  <si>
    <t>동성로</t>
    <phoneticPr fontId="23" type="noConversion"/>
  </si>
  <si>
    <t>송도</t>
    <phoneticPr fontId="23" type="noConversion"/>
  </si>
  <si>
    <t>충장로</t>
    <phoneticPr fontId="23" type="noConversion"/>
  </si>
  <si>
    <t>둔산</t>
    <phoneticPr fontId="23" type="noConversion"/>
  </si>
  <si>
    <t>삼산</t>
    <phoneticPr fontId="23" type="noConversion"/>
  </si>
  <si>
    <t>원주</t>
    <phoneticPr fontId="23" type="noConversion"/>
  </si>
  <si>
    <t>전주</t>
    <phoneticPr fontId="23" type="noConversion"/>
  </si>
  <si>
    <t>실적비교현황</t>
    <phoneticPr fontId="23" type="noConversion"/>
  </si>
  <si>
    <t>예상 반품률</t>
    <phoneticPr fontId="23" type="noConversion"/>
  </si>
  <si>
    <t>분류</t>
  </si>
  <si>
    <t>반품률 적용</t>
    <phoneticPr fontId="23" type="noConversion"/>
  </si>
  <si>
    <t>내년 목표 예상치</t>
    <phoneticPr fontId="23" type="noConversion"/>
  </si>
  <si>
    <t>가공식품</t>
    <phoneticPr fontId="23" type="noConversion"/>
  </si>
  <si>
    <t>곡류</t>
  </si>
  <si>
    <t>과자류</t>
  </si>
  <si>
    <t>유제품</t>
  </si>
  <si>
    <t>육류</t>
  </si>
  <si>
    <t>음료</t>
  </si>
  <si>
    <t>조미료</t>
  </si>
  <si>
    <t>해산물</t>
  </si>
  <si>
    <t>아르바이트 관리 대장</t>
    <phoneticPr fontId="23" type="noConversion"/>
  </si>
  <si>
    <t>아르바이트</t>
    <phoneticPr fontId="23" type="noConversion"/>
  </si>
  <si>
    <t>관리부서</t>
    <phoneticPr fontId="23" type="noConversion"/>
  </si>
  <si>
    <t>작업일수</t>
    <phoneticPr fontId="23" type="noConversion"/>
  </si>
  <si>
    <t>일당</t>
    <phoneticPr fontId="23" type="noConversion"/>
  </si>
  <si>
    <t>지급비용</t>
    <phoneticPr fontId="23" type="noConversion"/>
  </si>
  <si>
    <t>김지석</t>
  </si>
  <si>
    <t>기획부</t>
    <phoneticPr fontId="23" type="noConversion"/>
  </si>
  <si>
    <t>백일권</t>
  </si>
  <si>
    <t>한각수</t>
  </si>
  <si>
    <t>재무부</t>
    <phoneticPr fontId="23" type="noConversion"/>
  </si>
  <si>
    <t>우석형</t>
  </si>
  <si>
    <t>변기철</t>
  </si>
  <si>
    <t>영업부</t>
    <phoneticPr fontId="23" type="noConversion"/>
  </si>
  <si>
    <t>오성현</t>
  </si>
  <si>
    <t>이상석</t>
  </si>
  <si>
    <t>총액</t>
    <phoneticPr fontId="23" type="noConversion"/>
  </si>
  <si>
    <t>아르바이트 비용 대장</t>
    <phoneticPr fontId="23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</si>
  <si>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</si>
  <si>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</si>
  <si>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</si>
  <si>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</si>
  <si>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</si>
  <si>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</si>
  <si>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</si>
  <si>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</si>
  <si>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</si>
  <si>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</si>
  <si>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</si>
  <si>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</si>
  <si>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수도권</t>
  </si>
  <si>
    <t>호남권</t>
  </si>
  <si>
    <t>경상권</t>
  </si>
  <si>
    <t>경기권</t>
  </si>
  <si>
    <t>부산권</t>
  </si>
  <si>
    <t>인천권</t>
  </si>
  <si>
    <t>광주권</t>
  </si>
  <si>
    <t>대전권</t>
  </si>
  <si>
    <t>울산권</t>
  </si>
  <si>
    <t>전북권</t>
  </si>
  <si>
    <t>판매목표 
달성률</t>
    <phoneticPr fontId="23" type="noConversion"/>
  </si>
  <si>
    <t>팀별 실적에 따른 인센티브</t>
  </si>
  <si>
    <t>[F6:F11] 셀에 각 팀별 1월부터 3월까지 합계 금액이 입력되어 있습니다.  
[G5:I5] 셀에 인센티브율(예: 5%, 10%, 20%)이 각각 입력되어 있습니다.  
각 팀별 합계 금액에 [G5:I5]의 인센티브율을 곱해서,  [G6:I11] 영역에 팀별 인센티브 금액이 각각 계산되도록 하는 엑셀 수식을 알려주세요.  
수식은 G6 셀에만 입력하고, 오른쪽과 아래로 복사할 수 있도록 작성해 주세요</t>
    <phoneticPr fontId="23" type="noConversion"/>
  </si>
  <si>
    <t>팀</t>
  </si>
  <si>
    <t>매출금액</t>
  </si>
  <si>
    <t>합계</t>
  </si>
  <si>
    <t>인센티브 금액</t>
  </si>
  <si>
    <t>동부</t>
  </si>
  <si>
    <t>서부</t>
  </si>
  <si>
    <t>남부</t>
  </si>
  <si>
    <t>북부</t>
  </si>
  <si>
    <t>중부</t>
  </si>
  <si>
    <t>마포_01</t>
    <phoneticPr fontId="2" type="noConversion"/>
  </si>
  <si>
    <t>제주</t>
    <phoneticPr fontId="23" type="noConversion"/>
  </si>
  <si>
    <t>서울</t>
    <phoneticPr fontId="23" type="noConversion"/>
  </si>
  <si>
    <t>경상</t>
    <phoneticPr fontId="23" type="noConversion"/>
  </si>
  <si>
    <t>강원</t>
    <phoneticPr fontId="23" type="noConversion"/>
  </si>
  <si>
    <t>대구</t>
    <phoneticPr fontId="23" type="noConversion"/>
  </si>
  <si>
    <t>수도</t>
    <phoneticPr fontId="23" type="noConversion"/>
  </si>
  <si>
    <t>2025년 영업소별 판매 목표 현황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</si>
</sst>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(* #,##0_);_(* \(#,##0\);_(* &quot;-&quot;_);_(@_)"/>
    <numFmt numFmtId="177" formatCode="_-* #,##0_-;\-* #,##0_-;_-* &quot;-&quot;??_-;_-@_-"/>
    <numFmt numFmtId="178" formatCode="0.0%"/>
  </numFmts>
  <fonts count="3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2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rgb="FF0070C0"/>
      <name val="맑은 고딕"/>
      <family val="3"/>
      <charset val="129"/>
    </font>
    <font>
      <sz val="11"/>
      <color theme="0"/>
      <name val="맑은 고딕"/>
      <family val="2"/>
      <charset val="129"/>
    </font>
    <font>
      <sz val="11"/>
      <name val="맑은 고딕"/>
      <family val="2"/>
      <charset val="129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6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4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0" borderId="5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31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6" borderId="11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/>
    <xf numFmtId="0" fontId="1" fillId="12" borderId="0" applyNumberFormat="0" applyBorder="0" applyAlignment="0" applyProtection="0"/>
    <xf numFmtId="0" fontId="35" fillId="24" borderId="0" applyNumberFormat="0" applyBorder="0" applyAlignment="0" applyProtection="0"/>
    <xf numFmtId="41" fontId="1" fillId="0" borderId="0" applyFont="0" applyFill="0" applyBorder="0" applyAlignment="0" applyProtection="0"/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4" fillId="33" borderId="1" xfId="0" applyFont="1" applyFill="1" applyBorder="1" applyAlignment="1">
      <alignment horizontal="center" vertical="center"/>
    </xf>
    <xf numFmtId="0" fontId="4" fillId="33" borderId="1" xfId="0" applyFont="1" applyFill="1" applyBorder="1" applyAlignment="1">
      <alignment horizontal="center" vertical="center" wrapText="1"/>
    </xf>
    <xf numFmtId="14" fontId="3" fillId="0" borderId="0" xfId="0" applyNumberFormat="1" applyFont="1">
      <alignment vertical="center"/>
    </xf>
    <xf numFmtId="20" fontId="3" fillId="0" borderId="0" xfId="0" applyNumberFormat="1" applyFont="1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41" fontId="0" fillId="0" borderId="1" xfId="44" applyFont="1" applyBorder="1">
      <alignment vertical="center"/>
    </xf>
    <xf numFmtId="9" fontId="0" fillId="0" borderId="1" xfId="42" applyFont="1" applyBorder="1">
      <alignment vertical="center"/>
    </xf>
    <xf numFmtId="41" fontId="0" fillId="0" borderId="1" xfId="44" applyFont="1" applyBorder="1" applyAlignment="1">
      <alignment vertical="center" wrapText="1"/>
    </xf>
    <xf numFmtId="0" fontId="28" fillId="35" borderId="1" xfId="0" applyFont="1" applyFill="1" applyBorder="1" applyAlignment="1">
      <alignment horizontal="center" vertical="center"/>
    </xf>
    <xf numFmtId="0" fontId="28" fillId="35" borderId="1" xfId="0" applyFont="1" applyFill="1" applyBorder="1" applyAlignment="1">
      <alignment horizontal="center" vertical="center" wrapText="1"/>
    </xf>
    <xf numFmtId="0" fontId="29" fillId="35" borderId="1" xfId="0" applyFont="1" applyFill="1" applyBorder="1" applyAlignment="1">
      <alignment horizontal="center" vertical="center"/>
    </xf>
    <xf numFmtId="0" fontId="29" fillId="35" borderId="1" xfId="0" applyFont="1" applyFill="1" applyBorder="1" applyAlignment="1">
      <alignment horizontal="center" vertical="center" wrapText="1"/>
    </xf>
    <xf numFmtId="0" fontId="24" fillId="36" borderId="1" xfId="0" applyFont="1" applyFill="1" applyBorder="1" applyAlignment="1">
      <alignment horizontal="center" vertical="center"/>
    </xf>
    <xf numFmtId="9" fontId="0" fillId="37" borderId="1" xfId="0" applyNumberFormat="1" applyFill="1" applyBorder="1">
      <alignment vertical="center"/>
    </xf>
    <xf numFmtId="9" fontId="24" fillId="36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1" fontId="30" fillId="0" borderId="1" xfId="44" applyFont="1" applyBorder="1" applyAlignment="1">
      <alignment horizontal="center" vertical="center"/>
    </xf>
    <xf numFmtId="41" fontId="30" fillId="0" borderId="1" xfId="44" applyFont="1" applyFill="1" applyBorder="1" applyAlignment="1">
      <alignment horizontal="center" vertical="center"/>
    </xf>
    <xf numFmtId="177" fontId="30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76" fontId="30" fillId="0" borderId="1" xfId="43" applyFont="1" applyBorder="1">
      <alignment vertical="center"/>
    </xf>
    <xf numFmtId="176" fontId="0" fillId="34" borderId="1" xfId="0" applyNumberFormat="1" applyFill="1" applyBorder="1">
      <alignment vertical="center"/>
    </xf>
    <xf numFmtId="0" fontId="31" fillId="0" borderId="13" xfId="0" applyFont="1" applyBorder="1" applyAlignment="1">
      <alignment horizontal="center" vertical="center"/>
    </xf>
    <xf numFmtId="176" fontId="30" fillId="0" borderId="13" xfId="43" applyFont="1" applyBorder="1">
      <alignment vertical="center"/>
    </xf>
    <xf numFmtId="176" fontId="0" fillId="34" borderId="18" xfId="0" applyNumberFormat="1" applyFill="1" applyBorder="1">
      <alignment vertical="center"/>
    </xf>
    <xf numFmtId="0" fontId="32" fillId="33" borderId="1" xfId="0" applyFont="1" applyFill="1" applyBorder="1" applyAlignment="1">
      <alignment horizontal="center" vertical="center"/>
    </xf>
    <xf numFmtId="176" fontId="33" fillId="0" borderId="1" xfId="43" applyFont="1" applyBorder="1" applyAlignment="1">
      <alignment vertical="center"/>
    </xf>
    <xf numFmtId="0" fontId="34" fillId="0" borderId="0" xfId="45" applyFont="1" applyAlignment="1">
      <alignment horizontal="centerContinuous" vertical="center"/>
    </xf>
    <xf numFmtId="0" fontId="1" fillId="0" borderId="0" xfId="45" applyAlignment="1">
      <alignment vertical="center"/>
    </xf>
    <xf numFmtId="0" fontId="1" fillId="38" borderId="1" xfId="46" applyFill="1" applyBorder="1" applyAlignment="1">
      <alignment horizontal="center" vertical="center"/>
    </xf>
    <xf numFmtId="0" fontId="0" fillId="38" borderId="1" xfId="46" applyFont="1" applyFill="1" applyBorder="1" applyAlignment="1">
      <alignment horizontal="centerContinuous" vertical="center"/>
    </xf>
    <xf numFmtId="0" fontId="1" fillId="38" borderId="1" xfId="46" applyFill="1" applyBorder="1" applyAlignment="1">
      <alignment horizontal="centerContinuous" vertical="center"/>
    </xf>
    <xf numFmtId="9" fontId="1" fillId="38" borderId="1" xfId="46" applyNumberFormat="1" applyFill="1" applyBorder="1" applyAlignment="1">
      <alignment horizontal="center" vertical="center"/>
    </xf>
    <xf numFmtId="0" fontId="1" fillId="0" borderId="1" xfId="45" applyBorder="1" applyAlignment="1">
      <alignment horizontal="center" vertical="center"/>
    </xf>
    <xf numFmtId="41" fontId="0" fillId="0" borderId="1" xfId="48" applyFont="1" applyBorder="1" applyAlignment="1">
      <alignment vertical="center"/>
    </xf>
    <xf numFmtId="41" fontId="35" fillId="39" borderId="1" xfId="47" applyNumberFormat="1" applyFill="1" applyBorder="1" applyAlignment="1">
      <alignment vertical="center"/>
    </xf>
    <xf numFmtId="0" fontId="1" fillId="0" borderId="1" xfId="46" applyFill="1" applyBorder="1" applyAlignment="1">
      <alignment horizontal="center" vertical="center"/>
    </xf>
    <xf numFmtId="41" fontId="1" fillId="0" borderId="1" xfId="46" applyNumberFormat="1" applyFill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78" fontId="0" fillId="0" borderId="1" xfId="42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4" fillId="36" borderId="14" xfId="0" applyFont="1" applyFill="1" applyBorder="1" applyAlignment="1">
      <alignment horizontal="center" vertical="center"/>
    </xf>
    <xf numFmtId="0" fontId="24" fillId="36" borderId="12" xfId="0" applyFont="1" applyFill="1" applyBorder="1" applyAlignment="1">
      <alignment horizontal="center" vertical="center"/>
    </xf>
    <xf numFmtId="0" fontId="24" fillId="36" borderId="15" xfId="0" applyFont="1" applyFill="1" applyBorder="1" applyAlignment="1">
      <alignment horizontal="center" vertical="center"/>
    </xf>
    <xf numFmtId="0" fontId="24" fillId="36" borderId="16" xfId="0" applyFont="1" applyFill="1" applyBorder="1" applyAlignment="1">
      <alignment horizontal="center" vertical="center"/>
    </xf>
    <xf numFmtId="0" fontId="24" fillId="36" borderId="17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4" fillId="33" borderId="18" xfId="0" applyFont="1" applyFill="1" applyBorder="1" applyAlignment="1">
      <alignment horizontal="center" vertical="center"/>
    </xf>
    <xf numFmtId="0" fontId="26" fillId="0" borderId="8" xfId="36" applyFont="1" applyAlignment="1">
      <alignment horizontal="center" vertical="center"/>
    </xf>
    <xf numFmtId="0" fontId="27" fillId="0" borderId="8" xfId="36" applyFont="1" applyAlignment="1">
      <alignment horizontal="center" vertical="center"/>
    </xf>
    <xf numFmtId="0" fontId="1" fillId="0" borderId="14" xfId="45" applyBorder="1" applyAlignment="1">
      <alignment horizontal="left" vertical="center" wrapText="1"/>
    </xf>
    <xf numFmtId="0" fontId="1" fillId="0" borderId="19" xfId="45" applyBorder="1" applyAlignment="1">
      <alignment horizontal="left" vertical="center" wrapText="1"/>
    </xf>
    <xf numFmtId="0" fontId="1" fillId="0" borderId="12" xfId="45" applyBorder="1" applyAlignment="1">
      <alignment horizontal="left" vertical="center" wrapText="1"/>
    </xf>
    <xf numFmtId="0" fontId="1" fillId="38" borderId="1" xfId="46" applyFill="1" applyBorder="1" applyAlignment="1">
      <alignment horizontal="center" vertical="center"/>
    </xf>
    <xf numFmtId="0" fontId="36" fillId="39" borderId="1" xfId="47" applyFont="1" applyFill="1" applyBorder="1" applyAlignment="1">
      <alignment horizontal="center" vertical="center"/>
    </xf>
    <xf numFmtId="0" fontId="3" fillId="39" borderId="1" xfId="47" applyFont="1" applyFill="1" applyBorder="1" applyAlignment="1">
      <alignment horizontal="center" vertical="center"/>
    </xf>
  </cellXfs>
  <cellStyles count="49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5 2" xfId="46" xr:uid="{D14F7FE9-624D-44A4-A1F5-63363EC49DFD}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5 2" xfId="47" xr:uid="{C15F079E-51C7-4358-8228-817C8E5B06C0}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42" builtinId="5"/>
    <cellStyle name="보통" xfId="29" builtinId="28" customBuiltin="1"/>
    <cellStyle name="설명 텍스트" xfId="30" builtinId="53" customBuiltin="1"/>
    <cellStyle name="셀 확인" xfId="31" builtinId="23" customBuiltin="1"/>
    <cellStyle name="쉼표 [0]" xfId="44" builtinId="6"/>
    <cellStyle name="쉼표 [0] 2" xfId="43" xr:uid="{00000000-0005-0000-0000-000020000000}"/>
    <cellStyle name="쉼표 [0] 3" xfId="48" xr:uid="{4A902A10-D0A8-405C-9DD5-76E366733913}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 customBuiltin="1"/>
    <cellStyle name="표준 2" xfId="45" xr:uid="{289AF2E3-13E5-470D-A5B4-6E49B34D91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비용 지급 현황</a:t>
            </a:r>
            <a:endParaRPr lang="ko-KR" b="1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참조!$B$5:$M$5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참조!$B$6:$M$6</c:f>
              <c:numCache>
                <c:formatCode>_(* #,##0_);_(* \(#,##0\);_(* "-"_);_(@_)</c:formatCode>
                <c:ptCount val="12"/>
                <c:pt idx="0">
                  <c:v>4944000</c:v>
                </c:pt>
                <c:pt idx="1">
                  <c:v>4350000</c:v>
                </c:pt>
                <c:pt idx="2">
                  <c:v>3891000</c:v>
                </c:pt>
                <c:pt idx="3">
                  <c:v>3483000</c:v>
                </c:pt>
                <c:pt idx="4">
                  <c:v>3941000</c:v>
                </c:pt>
                <c:pt idx="5">
                  <c:v>4789000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41-4983-9034-ED11C5C671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55471232"/>
        <c:axId val="155506944"/>
      </c:barChart>
      <c:catAx>
        <c:axId val="15547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5506944"/>
        <c:crosses val="autoZero"/>
        <c:auto val="1"/>
        <c:lblAlgn val="ctr"/>
        <c:lblOffset val="100"/>
        <c:noMultiLvlLbl val="0"/>
      </c:catAx>
      <c:valAx>
        <c:axId val="1555069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15547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7</xdr:row>
      <xdr:rowOff>0</xdr:rowOff>
    </xdr:from>
    <xdr:to>
      <xdr:col>12</xdr:col>
      <xdr:colOff>685799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40EEA8E-5831-40B9-A809-650EBB2C0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H5"/>
  <sheetViews>
    <sheetView tabSelected="1" zoomScale="115" zoomScaleNormal="115" workbookViewId="0">
      <selection activeCell="E19" sqref="E19"/>
    </sheetView>
  </sheetViews>
  <sheetFormatPr defaultRowHeight="19.5" customHeight="1" x14ac:dyDescent="0.3"/>
  <cols>
    <col min="1" max="1" width="2" style="1" customWidth="1"/>
    <col min="2" max="2" width="8.25" style="1" customWidth="1"/>
    <col min="3" max="3" width="14.25" style="1" customWidth="1"/>
    <col min="4" max="5" width="14.5" style="1" customWidth="1"/>
    <col min="6" max="6" width="22.5" style="1" customWidth="1"/>
    <col min="7" max="7" width="19.125" style="1" customWidth="1"/>
    <col min="8" max="8" width="14.5" style="1" customWidth="1"/>
    <col min="9" max="16384" width="9" style="1"/>
  </cols>
  <sheetData>
    <row r="1" spans="2:8" ht="19.5" customHeight="1" x14ac:dyDescent="0.3">
      <c r="C1" s="45" t="s">
        <v>0</v>
      </c>
      <c r="D1" s="45"/>
      <c r="E1" s="45"/>
      <c r="F1" s="45"/>
      <c r="G1" s="45"/>
      <c r="H1" s="45"/>
    </row>
    <row r="2" spans="2:8" ht="19.5" customHeight="1" thickBot="1" x14ac:dyDescent="0.35">
      <c r="C2" s="46"/>
      <c r="D2" s="46"/>
      <c r="E2" s="46"/>
      <c r="F2" s="46"/>
      <c r="G2" s="46"/>
      <c r="H2" s="46"/>
    </row>
    <row r="3" spans="2:8" ht="7.5" customHeight="1" x14ac:dyDescent="0.3">
      <c r="C3" s="2"/>
    </row>
    <row r="4" spans="2:8" ht="51.75" customHeight="1" x14ac:dyDescent="0.3">
      <c r="B4" s="5" t="s">
        <v>15</v>
      </c>
      <c r="C4" s="5" t="s">
        <v>14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2:8" ht="29.25" customHeight="1" x14ac:dyDescent="0.3">
      <c r="B5" s="1">
        <v>1</v>
      </c>
      <c r="C5" s="1" t="s">
        <v>128</v>
      </c>
      <c r="D5" s="1" t="s">
        <v>16</v>
      </c>
      <c r="E5" s="1">
        <v>20000000</v>
      </c>
      <c r="F5" s="6">
        <v>45660</v>
      </c>
      <c r="G5" s="7">
        <v>0.375</v>
      </c>
      <c r="H5" s="1" t="b">
        <v>0</v>
      </c>
    </row>
  </sheetData>
  <mergeCells count="1">
    <mergeCell ref="C1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66902-ABEA-467A-AFCA-CCFC1158406F}">
  <sheetPr codeName="Sheet2"/>
  <dimension ref="A1:J12"/>
  <sheetViews>
    <sheetView zoomScale="145" zoomScaleNormal="145" workbookViewId="0">
      <selection activeCell="F5" sqref="F5"/>
    </sheetView>
  </sheetViews>
  <sheetFormatPr defaultRowHeight="19.5" customHeight="1" x14ac:dyDescent="0.3"/>
  <cols>
    <col min="1" max="1" width="11.25" customWidth="1"/>
    <col min="6" max="6" width="10.75" customWidth="1"/>
    <col min="7" max="7" width="11.875" bestFit="1" customWidth="1"/>
    <col min="8" max="8" width="9.75" bestFit="1" customWidth="1"/>
  </cols>
  <sheetData>
    <row r="1" spans="1:10" ht="19.5" customHeight="1" x14ac:dyDescent="0.3">
      <c r="A1" s="17" t="s">
        <v>64</v>
      </c>
      <c r="B1" s="18">
        <v>0.1</v>
      </c>
    </row>
    <row r="3" spans="1:10" ht="19.5" customHeight="1" x14ac:dyDescent="0.3">
      <c r="A3" s="47" t="s">
        <v>65</v>
      </c>
      <c r="B3" s="47" t="s">
        <v>5</v>
      </c>
      <c r="C3" s="47" t="s">
        <v>4</v>
      </c>
      <c r="D3" s="47" t="s">
        <v>3</v>
      </c>
      <c r="E3" s="47" t="s">
        <v>2</v>
      </c>
      <c r="F3" s="47" t="s">
        <v>1</v>
      </c>
      <c r="G3" s="47" t="s">
        <v>66</v>
      </c>
      <c r="H3" s="49" t="s">
        <v>67</v>
      </c>
      <c r="I3" s="50"/>
      <c r="J3" s="51"/>
    </row>
    <row r="4" spans="1:10" ht="19.5" customHeight="1" x14ac:dyDescent="0.3">
      <c r="A4" s="48"/>
      <c r="B4" s="48"/>
      <c r="C4" s="48"/>
      <c r="D4" s="48"/>
      <c r="E4" s="48"/>
      <c r="F4" s="48"/>
      <c r="G4" s="48"/>
      <c r="H4" s="19">
        <v>1.1000000000000001</v>
      </c>
      <c r="I4" s="19">
        <v>1.2</v>
      </c>
      <c r="J4" s="19">
        <v>1.3</v>
      </c>
    </row>
    <row r="5" spans="1:10" ht="19.5" customHeight="1" x14ac:dyDescent="0.3">
      <c r="A5" s="20" t="s">
        <v>68</v>
      </c>
      <c r="B5" s="21">
        <v>210</v>
      </c>
      <c r="C5" s="21">
        <v>339</v>
      </c>
      <c r="D5" s="21">
        <v>349</v>
      </c>
      <c r="E5" s="21">
        <v>406</v>
      </c>
      <c r="F5" s="22"/>
      <c r="G5" s="23"/>
      <c r="H5" s="22"/>
      <c r="I5" s="22"/>
      <c r="J5" s="22"/>
    </row>
    <row r="6" spans="1:10" ht="19.5" customHeight="1" x14ac:dyDescent="0.3">
      <c r="A6" s="20" t="s">
        <v>69</v>
      </c>
      <c r="B6" s="21">
        <v>126</v>
      </c>
      <c r="C6" s="21">
        <v>423</v>
      </c>
      <c r="D6" s="21">
        <v>642</v>
      </c>
      <c r="E6" s="21">
        <v>665</v>
      </c>
      <c r="F6" s="22"/>
      <c r="G6" s="23"/>
      <c r="H6" s="22"/>
      <c r="I6" s="22"/>
      <c r="J6" s="22"/>
    </row>
    <row r="7" spans="1:10" ht="19.5" customHeight="1" x14ac:dyDescent="0.3">
      <c r="A7" s="20" t="s">
        <v>70</v>
      </c>
      <c r="B7" s="21">
        <v>663</v>
      </c>
      <c r="C7" s="21">
        <v>694</v>
      </c>
      <c r="D7" s="21">
        <v>1373</v>
      </c>
      <c r="E7" s="21">
        <v>753</v>
      </c>
      <c r="F7" s="22"/>
      <c r="G7" s="23"/>
      <c r="H7" s="22"/>
      <c r="I7" s="22"/>
      <c r="J7" s="22"/>
    </row>
    <row r="8" spans="1:10" ht="19.5" customHeight="1" x14ac:dyDescent="0.3">
      <c r="A8" s="20" t="s">
        <v>71</v>
      </c>
      <c r="B8" s="21">
        <v>777</v>
      </c>
      <c r="C8" s="21">
        <v>1434</v>
      </c>
      <c r="D8" s="21">
        <v>1056</v>
      </c>
      <c r="E8" s="21">
        <v>1188</v>
      </c>
      <c r="F8" s="22"/>
      <c r="G8" s="23"/>
      <c r="H8" s="22"/>
      <c r="I8" s="22"/>
      <c r="J8" s="22"/>
    </row>
    <row r="9" spans="1:10" ht="19.5" customHeight="1" x14ac:dyDescent="0.3">
      <c r="A9" s="20" t="s">
        <v>72</v>
      </c>
      <c r="B9" s="21">
        <v>287</v>
      </c>
      <c r="C9" s="21">
        <v>663</v>
      </c>
      <c r="D9" s="21">
        <v>701</v>
      </c>
      <c r="E9" s="21">
        <v>359</v>
      </c>
      <c r="F9" s="22"/>
      <c r="G9" s="23"/>
      <c r="H9" s="22"/>
      <c r="I9" s="22"/>
      <c r="J9" s="22"/>
    </row>
    <row r="10" spans="1:10" ht="19.5" customHeight="1" x14ac:dyDescent="0.3">
      <c r="A10" s="20" t="s">
        <v>73</v>
      </c>
      <c r="B10" s="21">
        <v>827</v>
      </c>
      <c r="C10" s="21">
        <v>890</v>
      </c>
      <c r="D10" s="21">
        <v>972</v>
      </c>
      <c r="E10" s="21">
        <v>865</v>
      </c>
      <c r="F10" s="22"/>
      <c r="G10" s="23"/>
      <c r="H10" s="22"/>
      <c r="I10" s="22"/>
      <c r="J10" s="22"/>
    </row>
    <row r="11" spans="1:10" ht="19.5" customHeight="1" x14ac:dyDescent="0.3">
      <c r="A11" s="20" t="s">
        <v>74</v>
      </c>
      <c r="B11" s="21">
        <v>403</v>
      </c>
      <c r="C11" s="21">
        <v>559</v>
      </c>
      <c r="D11" s="21">
        <v>814</v>
      </c>
      <c r="E11" s="21">
        <v>674</v>
      </c>
      <c r="F11" s="22"/>
      <c r="G11" s="23"/>
      <c r="H11" s="22"/>
      <c r="I11" s="22"/>
      <c r="J11" s="22"/>
    </row>
    <row r="12" spans="1:10" ht="19.5" customHeight="1" x14ac:dyDescent="0.3">
      <c r="A12" s="20" t="s">
        <v>75</v>
      </c>
      <c r="B12" s="21">
        <v>641</v>
      </c>
      <c r="C12" s="21">
        <v>645</v>
      </c>
      <c r="D12" s="21">
        <v>476</v>
      </c>
      <c r="E12" s="21">
        <v>786</v>
      </c>
      <c r="F12" s="22"/>
      <c r="G12" s="23"/>
      <c r="H12" s="22"/>
      <c r="I12" s="22"/>
      <c r="J12" s="22"/>
    </row>
  </sheetData>
  <mergeCells count="8">
    <mergeCell ref="G3:G4"/>
    <mergeCell ref="H3:J3"/>
    <mergeCell ref="A3:A4"/>
    <mergeCell ref="B3:B4"/>
    <mergeCell ref="C3:C4"/>
    <mergeCell ref="D3:D4"/>
    <mergeCell ref="E3:E4"/>
    <mergeCell ref="F3:F4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F474-8348-42E9-83F1-23581ED8AF41}">
  <sheetPr codeName="Sheet3"/>
  <dimension ref="B2:F13"/>
  <sheetViews>
    <sheetView zoomScale="160" zoomScaleNormal="160" workbookViewId="0">
      <selection activeCell="F14" sqref="F14"/>
    </sheetView>
  </sheetViews>
  <sheetFormatPr defaultRowHeight="19.5" customHeight="1" x14ac:dyDescent="0.3"/>
  <cols>
    <col min="2" max="2" width="11.25" bestFit="1" customWidth="1"/>
    <col min="3" max="3" width="11.25" customWidth="1"/>
    <col min="6" max="6" width="11.875" customWidth="1"/>
  </cols>
  <sheetData>
    <row r="2" spans="2:6" ht="19.5" customHeight="1" x14ac:dyDescent="0.3">
      <c r="B2" s="52" t="s">
        <v>76</v>
      </c>
      <c r="C2" s="52"/>
      <c r="D2" s="52"/>
      <c r="E2" s="52"/>
      <c r="F2" s="52"/>
    </row>
    <row r="3" spans="2:6" ht="19.5" customHeight="1" thickBot="1" x14ac:dyDescent="0.35">
      <c r="B3" s="53"/>
      <c r="C3" s="53"/>
      <c r="D3" s="53"/>
      <c r="E3" s="53"/>
      <c r="F3" s="53"/>
    </row>
    <row r="4" spans="2:6" ht="7.5" customHeight="1" x14ac:dyDescent="0.3"/>
    <row r="5" spans="2:6" ht="19.5" customHeight="1" x14ac:dyDescent="0.3">
      <c r="B5" s="4" t="s">
        <v>77</v>
      </c>
      <c r="C5" s="4" t="s">
        <v>78</v>
      </c>
      <c r="D5" s="4" t="s">
        <v>79</v>
      </c>
      <c r="E5" s="4" t="s">
        <v>80</v>
      </c>
      <c r="F5" s="4" t="s">
        <v>81</v>
      </c>
    </row>
    <row r="6" spans="2:6" ht="19.5" customHeight="1" x14ac:dyDescent="0.3">
      <c r="B6" s="24" t="s">
        <v>82</v>
      </c>
      <c r="C6" s="24" t="s">
        <v>83</v>
      </c>
      <c r="D6" s="25">
        <v>8</v>
      </c>
      <c r="E6" s="25">
        <v>65000</v>
      </c>
      <c r="F6" s="26">
        <f>D6*E6</f>
        <v>520000</v>
      </c>
    </row>
    <row r="7" spans="2:6" ht="19.5" customHeight="1" x14ac:dyDescent="0.3">
      <c r="B7" s="24" t="s">
        <v>84</v>
      </c>
      <c r="C7" s="24" t="s">
        <v>83</v>
      </c>
      <c r="D7" s="25">
        <v>5</v>
      </c>
      <c r="E7" s="25">
        <v>55000</v>
      </c>
      <c r="F7" s="26">
        <f t="shared" ref="F7:F12" si="0">D7*E7</f>
        <v>275000</v>
      </c>
    </row>
    <row r="8" spans="2:6" ht="19.5" customHeight="1" x14ac:dyDescent="0.3">
      <c r="B8" s="24" t="s">
        <v>85</v>
      </c>
      <c r="C8" s="24" t="s">
        <v>86</v>
      </c>
      <c r="D8" s="25">
        <v>11</v>
      </c>
      <c r="E8" s="25">
        <v>60000</v>
      </c>
      <c r="F8" s="26">
        <f t="shared" si="0"/>
        <v>660000</v>
      </c>
    </row>
    <row r="9" spans="2:6" ht="19.5" customHeight="1" x14ac:dyDescent="0.3">
      <c r="B9" s="24" t="s">
        <v>87</v>
      </c>
      <c r="C9" s="24" t="s">
        <v>86</v>
      </c>
      <c r="D9" s="25">
        <v>6</v>
      </c>
      <c r="E9" s="25">
        <v>80000</v>
      </c>
      <c r="F9" s="26">
        <f t="shared" si="0"/>
        <v>480000</v>
      </c>
    </row>
    <row r="10" spans="2:6" ht="19.5" customHeight="1" x14ac:dyDescent="0.3">
      <c r="B10" s="24" t="s">
        <v>88</v>
      </c>
      <c r="C10" s="24" t="s">
        <v>89</v>
      </c>
      <c r="D10" s="25">
        <v>10</v>
      </c>
      <c r="E10" s="25">
        <v>70000</v>
      </c>
      <c r="F10" s="26">
        <f t="shared" si="0"/>
        <v>700000</v>
      </c>
    </row>
    <row r="11" spans="2:6" ht="19.5" customHeight="1" x14ac:dyDescent="0.3">
      <c r="B11" s="24" t="s">
        <v>90</v>
      </c>
      <c r="C11" s="24" t="s">
        <v>89</v>
      </c>
      <c r="D11" s="25">
        <v>15</v>
      </c>
      <c r="E11" s="25">
        <v>75000</v>
      </c>
      <c r="F11" s="26">
        <f t="shared" si="0"/>
        <v>1125000</v>
      </c>
    </row>
    <row r="12" spans="2:6" ht="19.5" customHeight="1" thickBot="1" x14ac:dyDescent="0.35">
      <c r="B12" s="27" t="s">
        <v>91</v>
      </c>
      <c r="C12" s="27" t="s">
        <v>89</v>
      </c>
      <c r="D12" s="28">
        <v>8</v>
      </c>
      <c r="E12" s="28">
        <v>80000</v>
      </c>
      <c r="F12" s="26">
        <f t="shared" si="0"/>
        <v>640000</v>
      </c>
    </row>
    <row r="13" spans="2:6" ht="19.5" customHeight="1" thickTop="1" x14ac:dyDescent="0.3">
      <c r="B13" s="54" t="s">
        <v>92</v>
      </c>
      <c r="C13" s="54"/>
      <c r="D13" s="54"/>
      <c r="E13" s="54"/>
      <c r="F13" s="29">
        <f>SUM(F6:F12)</f>
        <v>4400000</v>
      </c>
    </row>
  </sheetData>
  <mergeCells count="2">
    <mergeCell ref="B2:F3"/>
    <mergeCell ref="B13:E13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4A2E0-2E3D-4D75-B64F-085BA3FDC6E4}">
  <sheetPr codeName="Sheet4"/>
  <dimension ref="B2:M6"/>
  <sheetViews>
    <sheetView workbookViewId="0">
      <selection activeCell="I6" sqref="I6"/>
    </sheetView>
  </sheetViews>
  <sheetFormatPr defaultRowHeight="19.5" customHeight="1" x14ac:dyDescent="0.3"/>
  <cols>
    <col min="2" max="2" width="9.625" bestFit="1" customWidth="1"/>
    <col min="9" max="9" width="9.375" bestFit="1" customWidth="1"/>
  </cols>
  <sheetData>
    <row r="2" spans="2:13" ht="19.5" customHeight="1" x14ac:dyDescent="0.3">
      <c r="B2" s="52" t="s">
        <v>93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2:13" ht="19.5" customHeight="1" thickBot="1" x14ac:dyDescent="0.35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2:13" ht="7.5" customHeight="1" x14ac:dyDescent="0.3"/>
    <row r="5" spans="2:13" ht="19.5" customHeight="1" x14ac:dyDescent="0.3">
      <c r="B5" s="30" t="s">
        <v>94</v>
      </c>
      <c r="C5" s="30" t="s">
        <v>95</v>
      </c>
      <c r="D5" s="30" t="s">
        <v>96</v>
      </c>
      <c r="E5" s="30" t="s">
        <v>97</v>
      </c>
      <c r="F5" s="30" t="s">
        <v>98</v>
      </c>
      <c r="G5" s="30" t="s">
        <v>99</v>
      </c>
      <c r="H5" s="30" t="s">
        <v>100</v>
      </c>
      <c r="I5" s="30" t="s">
        <v>101</v>
      </c>
      <c r="J5" s="30" t="s">
        <v>102</v>
      </c>
      <c r="K5" s="30" t="s">
        <v>103</v>
      </c>
      <c r="L5" s="30" t="s">
        <v>104</v>
      </c>
      <c r="M5" s="30" t="s">
        <v>105</v>
      </c>
    </row>
    <row r="6" spans="2:13" ht="19.5" customHeight="1" x14ac:dyDescent="0.3">
      <c r="B6" s="31">
        <v>4944000</v>
      </c>
      <c r="C6" s="31">
        <v>4350000</v>
      </c>
      <c r="D6" s="31">
        <v>3891000</v>
      </c>
      <c r="E6" s="31">
        <v>3483000</v>
      </c>
      <c r="F6" s="31">
        <v>3941000</v>
      </c>
      <c r="G6" s="31">
        <v>4789000</v>
      </c>
      <c r="H6" s="31"/>
      <c r="I6" s="31"/>
      <c r="J6" s="31"/>
      <c r="K6" s="31"/>
      <c r="L6" s="31"/>
      <c r="M6" s="31"/>
    </row>
  </sheetData>
  <mergeCells count="1">
    <mergeCell ref="B2:M3"/>
  </mergeCells>
  <phoneticPr fontId="2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C88D3-703B-49EC-A06B-D0AA9ED38421}">
  <sheetPr codeName="Sheet6"/>
  <dimension ref="B2:M29"/>
  <sheetViews>
    <sheetView zoomScaleNormal="100" workbookViewId="0">
      <selection activeCell="O11" sqref="O11"/>
    </sheetView>
  </sheetViews>
  <sheetFormatPr defaultRowHeight="16.5" x14ac:dyDescent="0.3"/>
  <cols>
    <col min="1" max="1" width="2.375" customWidth="1"/>
    <col min="2" max="2" width="9" customWidth="1"/>
    <col min="3" max="3" width="11.25" customWidth="1"/>
    <col min="4" max="4" width="12.125" customWidth="1"/>
    <col min="5" max="5" width="11.125" customWidth="1"/>
    <col min="6" max="6" width="14" customWidth="1"/>
    <col min="7" max="7" width="13.125" customWidth="1"/>
    <col min="8" max="8" width="12.25" customWidth="1"/>
    <col min="9" max="9" width="11.875" customWidth="1"/>
    <col min="10" max="11" width="12.375" customWidth="1"/>
    <col min="12" max="12" width="11.5" customWidth="1"/>
  </cols>
  <sheetData>
    <row r="2" spans="2:11" ht="32.25" thickBot="1" x14ac:dyDescent="0.35">
      <c r="B2" s="55" t="s">
        <v>135</v>
      </c>
      <c r="C2" s="55"/>
      <c r="D2" s="55"/>
      <c r="E2" s="55"/>
      <c r="F2" s="55"/>
      <c r="G2" s="55"/>
      <c r="H2" s="55"/>
      <c r="I2" s="55"/>
      <c r="J2" s="55"/>
      <c r="K2" s="55"/>
    </row>
    <row r="3" spans="2:11" ht="17.25" thickTop="1" x14ac:dyDescent="0.3"/>
    <row r="4" spans="2:11" ht="37.5" customHeight="1" x14ac:dyDescent="0.3">
      <c r="B4" s="13" t="s">
        <v>17</v>
      </c>
      <c r="C4" s="13" t="s">
        <v>18</v>
      </c>
      <c r="D4" s="13" t="s">
        <v>19</v>
      </c>
      <c r="E4" s="13" t="s">
        <v>20</v>
      </c>
      <c r="F4" s="13" t="s">
        <v>21</v>
      </c>
      <c r="G4" s="13" t="s">
        <v>22</v>
      </c>
      <c r="H4" s="13" t="s">
        <v>23</v>
      </c>
      <c r="I4" s="13" t="s">
        <v>24</v>
      </c>
      <c r="J4" s="13" t="s">
        <v>1</v>
      </c>
      <c r="K4" s="14" t="s">
        <v>116</v>
      </c>
    </row>
    <row r="5" spans="2:11" x14ac:dyDescent="0.3">
      <c r="B5" s="3">
        <v>1</v>
      </c>
      <c r="C5" s="3" t="s">
        <v>106</v>
      </c>
      <c r="D5" s="3" t="s">
        <v>25</v>
      </c>
      <c r="E5" s="3" t="s">
        <v>26</v>
      </c>
      <c r="F5" s="43">
        <v>45783</v>
      </c>
      <c r="G5" s="10">
        <v>2300000</v>
      </c>
      <c r="H5" s="10">
        <v>76600</v>
      </c>
      <c r="I5" s="10">
        <v>632000</v>
      </c>
      <c r="J5" s="10"/>
      <c r="K5" s="11"/>
    </row>
    <row r="6" spans="2:11" x14ac:dyDescent="0.3">
      <c r="B6" s="3">
        <v>2</v>
      </c>
      <c r="C6" s="3" t="s">
        <v>129</v>
      </c>
      <c r="D6" s="3" t="s">
        <v>27</v>
      </c>
      <c r="E6" s="3" t="s">
        <v>28</v>
      </c>
      <c r="F6" s="43">
        <v>45755</v>
      </c>
      <c r="G6" s="10">
        <v>150000</v>
      </c>
      <c r="H6" s="12">
        <v>310000</v>
      </c>
      <c r="I6" s="10">
        <v>523000</v>
      </c>
      <c r="J6" s="10"/>
      <c r="K6" s="11"/>
    </row>
    <row r="7" spans="2:11" x14ac:dyDescent="0.3">
      <c r="B7" s="3">
        <v>3</v>
      </c>
      <c r="C7" s="3" t="s">
        <v>107</v>
      </c>
      <c r="D7" s="3" t="s">
        <v>29</v>
      </c>
      <c r="E7" s="3" t="s">
        <v>30</v>
      </c>
      <c r="F7" s="43">
        <v>45904</v>
      </c>
      <c r="G7" s="10">
        <v>134000</v>
      </c>
      <c r="H7" s="10">
        <v>65300</v>
      </c>
      <c r="I7" s="10">
        <v>61200</v>
      </c>
      <c r="J7" s="10"/>
      <c r="K7" s="11"/>
    </row>
    <row r="8" spans="2:11" x14ac:dyDescent="0.3">
      <c r="B8" s="3">
        <v>4</v>
      </c>
      <c r="C8" s="3" t="s">
        <v>108</v>
      </c>
      <c r="D8" s="3" t="s">
        <v>31</v>
      </c>
      <c r="E8" s="3" t="s">
        <v>32</v>
      </c>
      <c r="F8" s="43">
        <v>45940</v>
      </c>
      <c r="G8" s="10">
        <v>1320000</v>
      </c>
      <c r="H8" s="10">
        <v>766000</v>
      </c>
      <c r="I8" s="10">
        <v>7840</v>
      </c>
      <c r="J8" s="10"/>
      <c r="K8" s="11"/>
    </row>
    <row r="9" spans="2:11" x14ac:dyDescent="0.3">
      <c r="B9" s="3">
        <v>5</v>
      </c>
      <c r="C9" s="3" t="s">
        <v>134</v>
      </c>
      <c r="D9" s="3" t="s">
        <v>33</v>
      </c>
      <c r="E9" s="3" t="s">
        <v>34</v>
      </c>
      <c r="F9" s="43">
        <v>46012</v>
      </c>
      <c r="G9" s="10">
        <v>17000000</v>
      </c>
      <c r="H9" s="10">
        <v>874000</v>
      </c>
      <c r="I9" s="12">
        <v>330000</v>
      </c>
      <c r="J9" s="10"/>
      <c r="K9" s="11"/>
    </row>
    <row r="10" spans="2:11" x14ac:dyDescent="0.3">
      <c r="B10" s="3">
        <v>6</v>
      </c>
      <c r="C10" s="3" t="s">
        <v>106</v>
      </c>
      <c r="D10" s="3" t="s">
        <v>35</v>
      </c>
      <c r="E10" s="3" t="s">
        <v>36</v>
      </c>
      <c r="F10" s="43">
        <v>45814</v>
      </c>
      <c r="G10" s="10">
        <v>1420000</v>
      </c>
      <c r="H10" s="10">
        <v>703600</v>
      </c>
      <c r="I10" s="10">
        <v>7370</v>
      </c>
      <c r="J10" s="10"/>
      <c r="K10" s="11"/>
    </row>
    <row r="11" spans="2:11" x14ac:dyDescent="0.3">
      <c r="B11" s="3">
        <v>7</v>
      </c>
      <c r="C11" s="3" t="s">
        <v>131</v>
      </c>
      <c r="D11" s="3" t="s">
        <v>37</v>
      </c>
      <c r="E11" s="3" t="s">
        <v>38</v>
      </c>
      <c r="F11" s="43">
        <v>45717</v>
      </c>
      <c r="G11" s="10">
        <v>1340000</v>
      </c>
      <c r="H11" s="10">
        <v>65300</v>
      </c>
      <c r="I11" s="12">
        <v>170000</v>
      </c>
      <c r="J11" s="10"/>
      <c r="K11" s="11"/>
    </row>
    <row r="12" spans="2:11" x14ac:dyDescent="0.3">
      <c r="B12" s="3">
        <v>8</v>
      </c>
      <c r="C12" s="3" t="s">
        <v>106</v>
      </c>
      <c r="D12" s="3" t="s">
        <v>39</v>
      </c>
      <c r="E12" s="3" t="s">
        <v>40</v>
      </c>
      <c r="F12" s="43">
        <v>45754</v>
      </c>
      <c r="G12" s="10">
        <v>1320000</v>
      </c>
      <c r="H12" s="10">
        <v>766000</v>
      </c>
      <c r="I12" s="12">
        <v>170000</v>
      </c>
      <c r="J12" s="10"/>
      <c r="K12" s="11"/>
    </row>
    <row r="13" spans="2:11" x14ac:dyDescent="0.3">
      <c r="B13" s="3">
        <v>9</v>
      </c>
      <c r="C13" s="3" t="s">
        <v>107</v>
      </c>
      <c r="D13" s="3" t="s">
        <v>41</v>
      </c>
      <c r="E13" s="3" t="s">
        <v>42</v>
      </c>
      <c r="F13" s="43">
        <v>45894</v>
      </c>
      <c r="G13" s="10">
        <v>1180000</v>
      </c>
      <c r="H13" s="10">
        <v>730000</v>
      </c>
      <c r="I13" s="12">
        <v>400000</v>
      </c>
      <c r="J13" s="10"/>
      <c r="K13" s="11"/>
    </row>
    <row r="14" spans="2:11" x14ac:dyDescent="0.3">
      <c r="B14" s="3">
        <v>10</v>
      </c>
      <c r="C14" s="3" t="s">
        <v>130</v>
      </c>
      <c r="D14" s="3" t="s">
        <v>53</v>
      </c>
      <c r="E14" s="3" t="s">
        <v>43</v>
      </c>
      <c r="F14" s="43">
        <v>45667</v>
      </c>
      <c r="G14" s="12">
        <v>9800000</v>
      </c>
      <c r="H14" s="12">
        <v>1470000</v>
      </c>
      <c r="I14" s="12">
        <v>550000</v>
      </c>
      <c r="J14" s="10"/>
      <c r="K14" s="11"/>
    </row>
    <row r="15" spans="2:11" x14ac:dyDescent="0.3">
      <c r="B15" s="3">
        <v>11</v>
      </c>
      <c r="C15" s="3" t="s">
        <v>109</v>
      </c>
      <c r="D15" s="3" t="s">
        <v>54</v>
      </c>
      <c r="E15" s="3" t="s">
        <v>44</v>
      </c>
      <c r="F15" s="43">
        <v>45702</v>
      </c>
      <c r="G15" s="12">
        <v>7200000</v>
      </c>
      <c r="H15" s="12">
        <v>350000</v>
      </c>
      <c r="I15" s="12">
        <v>370000</v>
      </c>
      <c r="J15" s="10"/>
      <c r="K15" s="11"/>
    </row>
    <row r="16" spans="2:11" x14ac:dyDescent="0.3">
      <c r="B16" s="3">
        <v>12</v>
      </c>
      <c r="C16" s="3" t="s">
        <v>110</v>
      </c>
      <c r="D16" s="3" t="s">
        <v>55</v>
      </c>
      <c r="E16" s="3" t="s">
        <v>45</v>
      </c>
      <c r="F16" s="43">
        <v>45721</v>
      </c>
      <c r="G16" s="12">
        <v>8600000</v>
      </c>
      <c r="H16" s="12">
        <v>420000</v>
      </c>
      <c r="I16" s="12">
        <v>440000</v>
      </c>
      <c r="J16" s="10"/>
      <c r="K16" s="11"/>
    </row>
    <row r="17" spans="2:13" x14ac:dyDescent="0.3">
      <c r="B17" s="3">
        <v>13</v>
      </c>
      <c r="C17" s="3" t="s">
        <v>133</v>
      </c>
      <c r="D17" s="3" t="s">
        <v>56</v>
      </c>
      <c r="E17" s="3" t="s">
        <v>46</v>
      </c>
      <c r="F17" s="43">
        <v>45685</v>
      </c>
      <c r="G17" s="12">
        <v>640000</v>
      </c>
      <c r="H17" s="12">
        <v>510000</v>
      </c>
      <c r="I17" s="12">
        <v>330000</v>
      </c>
      <c r="J17" s="10"/>
      <c r="K17" s="11"/>
    </row>
    <row r="18" spans="2:13" x14ac:dyDescent="0.3">
      <c r="B18" s="3">
        <v>14</v>
      </c>
      <c r="C18" s="3" t="s">
        <v>111</v>
      </c>
      <c r="D18" s="3" t="s">
        <v>57</v>
      </c>
      <c r="E18" s="3" t="s">
        <v>47</v>
      </c>
      <c r="F18" s="43">
        <v>45759</v>
      </c>
      <c r="G18" s="12">
        <v>910000</v>
      </c>
      <c r="H18" s="12">
        <v>450000</v>
      </c>
      <c r="I18" s="12">
        <v>460000</v>
      </c>
      <c r="J18" s="10"/>
      <c r="K18" s="11"/>
    </row>
    <row r="19" spans="2:13" x14ac:dyDescent="0.3">
      <c r="B19" s="3">
        <v>15</v>
      </c>
      <c r="C19" s="3" t="s">
        <v>112</v>
      </c>
      <c r="D19" s="3" t="s">
        <v>58</v>
      </c>
      <c r="E19" s="3" t="s">
        <v>48</v>
      </c>
      <c r="F19" s="43">
        <v>45695</v>
      </c>
      <c r="G19" s="12">
        <v>780000</v>
      </c>
      <c r="H19" s="12">
        <v>400000</v>
      </c>
      <c r="I19" s="12">
        <v>380000</v>
      </c>
      <c r="J19" s="10"/>
      <c r="K19" s="11"/>
    </row>
    <row r="20" spans="2:13" x14ac:dyDescent="0.3">
      <c r="B20" s="3">
        <v>16</v>
      </c>
      <c r="C20" s="3" t="s">
        <v>113</v>
      </c>
      <c r="D20" s="3" t="s">
        <v>59</v>
      </c>
      <c r="E20" s="3" t="s">
        <v>49</v>
      </c>
      <c r="F20" s="43">
        <v>45734</v>
      </c>
      <c r="G20" s="12">
        <v>500000</v>
      </c>
      <c r="H20" s="12">
        <v>240000</v>
      </c>
      <c r="I20" s="12">
        <v>260000</v>
      </c>
      <c r="J20" s="10"/>
      <c r="K20" s="11"/>
    </row>
    <row r="21" spans="2:13" x14ac:dyDescent="0.3">
      <c r="B21" s="3">
        <v>17</v>
      </c>
      <c r="C21" s="3" t="s">
        <v>114</v>
      </c>
      <c r="D21" s="3" t="s">
        <v>60</v>
      </c>
      <c r="E21" s="3" t="s">
        <v>50</v>
      </c>
      <c r="F21" s="43">
        <v>45677</v>
      </c>
      <c r="G21" s="12">
        <v>350000</v>
      </c>
      <c r="H21" s="12">
        <v>170000</v>
      </c>
      <c r="I21" s="12">
        <v>170000</v>
      </c>
      <c r="J21" s="10"/>
      <c r="K21" s="11"/>
    </row>
    <row r="22" spans="2:13" x14ac:dyDescent="0.3">
      <c r="B22" s="3">
        <v>18</v>
      </c>
      <c r="C22" s="3" t="s">
        <v>132</v>
      </c>
      <c r="D22" s="3" t="s">
        <v>61</v>
      </c>
      <c r="E22" s="3" t="s">
        <v>51</v>
      </c>
      <c r="F22" s="43">
        <v>45749</v>
      </c>
      <c r="G22" s="12">
        <v>1880000</v>
      </c>
      <c r="H22" s="12">
        <v>430000</v>
      </c>
      <c r="I22" s="12">
        <v>450000</v>
      </c>
      <c r="J22" s="10"/>
      <c r="K22" s="11"/>
    </row>
    <row r="23" spans="2:13" x14ac:dyDescent="0.3">
      <c r="B23" s="3">
        <v>19</v>
      </c>
      <c r="C23" s="3" t="s">
        <v>115</v>
      </c>
      <c r="D23" s="3" t="s">
        <v>62</v>
      </c>
      <c r="E23" s="3" t="s">
        <v>52</v>
      </c>
      <c r="F23" s="43">
        <v>45713</v>
      </c>
      <c r="G23" s="12">
        <v>6000000</v>
      </c>
      <c r="H23" s="12">
        <v>290000</v>
      </c>
      <c r="I23" s="12">
        <v>310000</v>
      </c>
      <c r="J23" s="10"/>
      <c r="K23" s="11"/>
    </row>
    <row r="24" spans="2:13" x14ac:dyDescent="0.3">
      <c r="G24" s="8"/>
    </row>
    <row r="29" spans="2:13" x14ac:dyDescent="0.3">
      <c r="M29" s="9"/>
    </row>
  </sheetData>
  <mergeCells count="1">
    <mergeCell ref="B2:K2"/>
  </mergeCells>
  <phoneticPr fontId="23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CBDEA-7248-4F25-974E-DF93F1C25AE9}">
  <sheetPr codeName="Sheet7"/>
  <dimension ref="B2:J29"/>
  <sheetViews>
    <sheetView zoomScaleNormal="100" workbookViewId="0">
      <selection activeCell="H8" sqref="H8"/>
    </sheetView>
  </sheetViews>
  <sheetFormatPr defaultRowHeight="16.5" x14ac:dyDescent="0.3"/>
  <cols>
    <col min="1" max="1" width="2.375" customWidth="1"/>
    <col min="2" max="2" width="9" customWidth="1"/>
    <col min="3" max="3" width="11.25" customWidth="1"/>
    <col min="4" max="4" width="12.125" customWidth="1"/>
    <col min="5" max="5" width="11.125" customWidth="1"/>
    <col min="6" max="6" width="13.125" customWidth="1"/>
    <col min="7" max="7" width="12.375" customWidth="1"/>
    <col min="8" max="8" width="10.75" customWidth="1"/>
    <col min="9" max="9" width="11.5" customWidth="1"/>
  </cols>
  <sheetData>
    <row r="2" spans="2:8" ht="32.25" thickBot="1" x14ac:dyDescent="0.35">
      <c r="B2" s="55" t="s">
        <v>63</v>
      </c>
      <c r="C2" s="56"/>
      <c r="D2" s="56"/>
      <c r="E2" s="56"/>
      <c r="F2" s="56"/>
      <c r="G2" s="56"/>
      <c r="H2" s="56"/>
    </row>
    <row r="3" spans="2:8" ht="17.25" thickTop="1" x14ac:dyDescent="0.3"/>
    <row r="4" spans="2:8" ht="30.75" customHeight="1" x14ac:dyDescent="0.3">
      <c r="B4" s="15" t="s">
        <v>17</v>
      </c>
      <c r="C4" s="15" t="s">
        <v>18</v>
      </c>
      <c r="D4" s="15" t="s">
        <v>19</v>
      </c>
      <c r="E4" s="15" t="s">
        <v>20</v>
      </c>
      <c r="F4" s="15" t="s">
        <v>8</v>
      </c>
      <c r="G4" s="15" t="s">
        <v>7</v>
      </c>
      <c r="H4" s="16" t="s">
        <v>6</v>
      </c>
    </row>
    <row r="5" spans="2:8" x14ac:dyDescent="0.3">
      <c r="B5" s="3">
        <v>1</v>
      </c>
      <c r="C5" s="3" t="str">
        <f>판매량!C5</f>
        <v>수도권</v>
      </c>
      <c r="D5" s="3" t="str">
        <f>판매량!D5</f>
        <v>대림</v>
      </c>
      <c r="E5" s="3" t="str">
        <f>판매량!E5</f>
        <v>김지석</v>
      </c>
      <c r="F5" s="10">
        <v>500000</v>
      </c>
      <c r="G5" s="10">
        <v>708600</v>
      </c>
      <c r="H5" s="44"/>
    </row>
    <row r="6" spans="2:8" x14ac:dyDescent="0.3">
      <c r="B6" s="3">
        <v>2</v>
      </c>
      <c r="C6" s="3" t="str">
        <f>판매량!C6</f>
        <v>제주</v>
      </c>
      <c r="D6" s="3" t="str">
        <f>판매량!D6</f>
        <v>유원</v>
      </c>
      <c r="E6" s="3" t="str">
        <f>판매량!E6</f>
        <v>백일권</v>
      </c>
      <c r="F6" s="10">
        <v>750000</v>
      </c>
      <c r="G6" s="10">
        <v>833000</v>
      </c>
      <c r="H6" s="44"/>
    </row>
    <row r="7" spans="2:8" x14ac:dyDescent="0.3">
      <c r="B7" s="3">
        <v>3</v>
      </c>
      <c r="C7" s="3" t="str">
        <f>판매량!C7</f>
        <v>호남권</v>
      </c>
      <c r="D7" s="3" t="str">
        <f>판매량!D7</f>
        <v>일원</v>
      </c>
      <c r="E7" s="3" t="str">
        <f>판매량!E7</f>
        <v>한각수</v>
      </c>
      <c r="F7" s="10">
        <v>94000</v>
      </c>
      <c r="G7" s="10">
        <v>126500</v>
      </c>
      <c r="H7" s="44"/>
    </row>
    <row r="8" spans="2:8" x14ac:dyDescent="0.3">
      <c r="B8" s="3">
        <v>4</v>
      </c>
      <c r="C8" s="3" t="str">
        <f>판매량!C8</f>
        <v>경상권</v>
      </c>
      <c r="D8" s="3" t="str">
        <f>판매량!D8</f>
        <v>삼화</v>
      </c>
      <c r="E8" s="3" t="str">
        <f>판매량!E8</f>
        <v>우석형</v>
      </c>
      <c r="F8" s="10">
        <v>1320000</v>
      </c>
      <c r="G8" s="10">
        <v>773840</v>
      </c>
      <c r="H8" s="44"/>
    </row>
    <row r="9" spans="2:8" x14ac:dyDescent="0.3">
      <c r="B9" s="3">
        <v>5</v>
      </c>
      <c r="C9" s="3" t="str">
        <f>판매량!C9</f>
        <v>수도</v>
      </c>
      <c r="D9" s="3" t="str">
        <f>판매량!D9</f>
        <v>오성</v>
      </c>
      <c r="E9" s="3" t="str">
        <f>판매량!E9</f>
        <v>오성현</v>
      </c>
      <c r="F9" s="10">
        <v>1000000</v>
      </c>
      <c r="G9" s="10">
        <v>1204000</v>
      </c>
      <c r="H9" s="44"/>
    </row>
    <row r="10" spans="2:8" x14ac:dyDescent="0.3">
      <c r="B10" s="3">
        <v>6</v>
      </c>
      <c r="C10" s="3" t="str">
        <f>판매량!C10</f>
        <v>수도권</v>
      </c>
      <c r="D10" s="3" t="str">
        <f>판매량!D10</f>
        <v>수정</v>
      </c>
      <c r="E10" s="3" t="str">
        <f>판매량!E10</f>
        <v>이상석</v>
      </c>
      <c r="F10" s="10">
        <v>1420000</v>
      </c>
      <c r="G10" s="10">
        <v>710970</v>
      </c>
      <c r="H10" s="44"/>
    </row>
    <row r="11" spans="2:8" x14ac:dyDescent="0.3">
      <c r="B11" s="3">
        <v>7</v>
      </c>
      <c r="C11" s="3" t="str">
        <f>판매량!C11</f>
        <v>경상</v>
      </c>
      <c r="D11" s="3" t="str">
        <f>판매량!D11</f>
        <v>대성</v>
      </c>
      <c r="E11" s="3" t="str">
        <f>판매량!E11</f>
        <v>이시용</v>
      </c>
      <c r="F11" s="10">
        <v>340000</v>
      </c>
      <c r="G11" s="10">
        <v>235300</v>
      </c>
      <c r="H11" s="44"/>
    </row>
    <row r="12" spans="2:8" x14ac:dyDescent="0.3">
      <c r="B12" s="3">
        <v>8</v>
      </c>
      <c r="C12" s="3" t="str">
        <f>판매량!C12</f>
        <v>수도권</v>
      </c>
      <c r="D12" s="3" t="str">
        <f>판매량!D12</f>
        <v>대치</v>
      </c>
      <c r="E12" s="3" t="str">
        <f>판매량!E12</f>
        <v>금기철</v>
      </c>
      <c r="F12" s="10">
        <v>920000</v>
      </c>
      <c r="G12" s="10">
        <v>936000</v>
      </c>
      <c r="H12" s="44"/>
    </row>
    <row r="13" spans="2:8" x14ac:dyDescent="0.3">
      <c r="B13" s="3">
        <v>9</v>
      </c>
      <c r="C13" s="3" t="str">
        <f>판매량!C13</f>
        <v>호남권</v>
      </c>
      <c r="D13" s="3" t="str">
        <f>판매량!D13</f>
        <v>한영</v>
      </c>
      <c r="E13" s="3" t="str">
        <f>판매량!E13</f>
        <v>박성주</v>
      </c>
      <c r="F13" s="10">
        <v>1180000</v>
      </c>
      <c r="G13" s="10">
        <v>1130000</v>
      </c>
      <c r="H13" s="44"/>
    </row>
    <row r="14" spans="2:8" x14ac:dyDescent="0.3">
      <c r="B14" s="3">
        <v>10</v>
      </c>
      <c r="C14" s="3" t="str">
        <f>판매량!C14</f>
        <v>서울</v>
      </c>
      <c r="D14" s="3" t="str">
        <f>판매량!D14</f>
        <v>종로</v>
      </c>
      <c r="E14" s="3" t="str">
        <f>판매량!E14</f>
        <v>김철수</v>
      </c>
      <c r="F14" s="12">
        <v>9800000</v>
      </c>
      <c r="G14" s="10">
        <v>2020000</v>
      </c>
      <c r="H14" s="44"/>
    </row>
    <row r="15" spans="2:8" x14ac:dyDescent="0.3">
      <c r="B15" s="3">
        <v>11</v>
      </c>
      <c r="C15" s="3" t="str">
        <f>판매량!C15</f>
        <v>경기권</v>
      </c>
      <c r="D15" s="3" t="str">
        <f>판매량!D15</f>
        <v>수원</v>
      </c>
      <c r="E15" s="3" t="str">
        <f>판매량!E15</f>
        <v>이민정</v>
      </c>
      <c r="F15" s="12">
        <v>720000</v>
      </c>
      <c r="G15" s="10">
        <v>720000</v>
      </c>
      <c r="H15" s="44"/>
    </row>
    <row r="16" spans="2:8" x14ac:dyDescent="0.3">
      <c r="B16" s="3">
        <v>12</v>
      </c>
      <c r="C16" s="3" t="str">
        <f>판매량!C16</f>
        <v>부산권</v>
      </c>
      <c r="D16" s="3" t="str">
        <f>판매량!D16</f>
        <v>해운대지</v>
      </c>
      <c r="E16" s="3" t="str">
        <f>판매량!E16</f>
        <v>박준호</v>
      </c>
      <c r="F16" s="12">
        <v>8600000</v>
      </c>
      <c r="G16" s="10">
        <v>860000</v>
      </c>
      <c r="H16" s="44"/>
    </row>
    <row r="17" spans="2:10" x14ac:dyDescent="0.3">
      <c r="B17" s="3">
        <v>13</v>
      </c>
      <c r="C17" s="3" t="str">
        <f>판매량!C17</f>
        <v>대구</v>
      </c>
      <c r="D17" s="3" t="str">
        <f>판매량!D17</f>
        <v>동성로</v>
      </c>
      <c r="E17" s="3" t="str">
        <f>판매량!E17</f>
        <v>최수현</v>
      </c>
      <c r="F17" s="12">
        <v>640000</v>
      </c>
      <c r="G17" s="10">
        <v>840000</v>
      </c>
      <c r="H17" s="44"/>
    </row>
    <row r="18" spans="2:10" x14ac:dyDescent="0.3">
      <c r="B18" s="3">
        <v>14</v>
      </c>
      <c r="C18" s="3" t="str">
        <f>판매량!C18</f>
        <v>인천권</v>
      </c>
      <c r="D18" s="3" t="str">
        <f>판매량!D18</f>
        <v>송도</v>
      </c>
      <c r="E18" s="3" t="str">
        <f>판매량!E18</f>
        <v>한지훈</v>
      </c>
      <c r="F18" s="12">
        <v>850000</v>
      </c>
      <c r="G18" s="10">
        <v>910000</v>
      </c>
      <c r="H18" s="44"/>
    </row>
    <row r="19" spans="2:10" x14ac:dyDescent="0.3">
      <c r="B19" s="3">
        <v>15</v>
      </c>
      <c r="C19" s="3" t="str">
        <f>판매량!C19</f>
        <v>광주권</v>
      </c>
      <c r="D19" s="3" t="str">
        <f>판매량!D19</f>
        <v>충장로</v>
      </c>
      <c r="E19" s="3" t="str">
        <f>판매량!E19</f>
        <v>정유진</v>
      </c>
      <c r="F19" s="12">
        <v>580000</v>
      </c>
      <c r="G19" s="10">
        <v>780000</v>
      </c>
      <c r="H19" s="44"/>
    </row>
    <row r="20" spans="2:10" x14ac:dyDescent="0.3">
      <c r="B20" s="3">
        <v>16</v>
      </c>
      <c r="C20" s="3" t="str">
        <f>판매량!C20</f>
        <v>대전권</v>
      </c>
      <c r="D20" s="3" t="str">
        <f>판매량!D20</f>
        <v>둔산</v>
      </c>
      <c r="E20" s="3" t="str">
        <f>판매량!E20</f>
        <v>오세훈</v>
      </c>
      <c r="F20" s="12">
        <v>450000</v>
      </c>
      <c r="G20" s="10">
        <v>500000</v>
      </c>
      <c r="H20" s="44"/>
    </row>
    <row r="21" spans="2:10" x14ac:dyDescent="0.3">
      <c r="B21" s="3">
        <v>17</v>
      </c>
      <c r="C21" s="3" t="str">
        <f>판매량!C21</f>
        <v>울산권</v>
      </c>
      <c r="D21" s="3" t="str">
        <f>판매량!D21</f>
        <v>삼산</v>
      </c>
      <c r="E21" s="3" t="str">
        <f>판매량!E21</f>
        <v>김민재</v>
      </c>
      <c r="F21" s="12">
        <v>350000</v>
      </c>
      <c r="G21" s="10">
        <v>340000</v>
      </c>
      <c r="H21" s="44"/>
    </row>
    <row r="22" spans="2:10" x14ac:dyDescent="0.3">
      <c r="B22" s="3">
        <v>18</v>
      </c>
      <c r="C22" s="3" t="str">
        <f>판매량!C22</f>
        <v>강원</v>
      </c>
      <c r="D22" s="3" t="str">
        <f>판매량!D22</f>
        <v>원주</v>
      </c>
      <c r="E22" s="3" t="str">
        <f>판매량!E22</f>
        <v>박지연</v>
      </c>
      <c r="F22" s="12">
        <v>980000</v>
      </c>
      <c r="G22" s="10">
        <v>880000</v>
      </c>
      <c r="H22" s="44"/>
    </row>
    <row r="23" spans="2:10" x14ac:dyDescent="0.3">
      <c r="B23" s="3">
        <v>19</v>
      </c>
      <c r="C23" s="3" t="str">
        <f>판매량!C23</f>
        <v>전북권</v>
      </c>
      <c r="D23" s="3" t="str">
        <f>판매량!D23</f>
        <v>전주</v>
      </c>
      <c r="E23" s="3" t="str">
        <f>판매량!E23</f>
        <v>이성호</v>
      </c>
      <c r="F23" s="12">
        <v>750000</v>
      </c>
      <c r="G23" s="10">
        <v>600000</v>
      </c>
      <c r="H23" s="44"/>
    </row>
    <row r="24" spans="2:10" x14ac:dyDescent="0.3">
      <c r="F24" s="8"/>
    </row>
    <row r="29" spans="2:10" x14ac:dyDescent="0.3">
      <c r="J29" s="9"/>
    </row>
  </sheetData>
  <mergeCells count="1">
    <mergeCell ref="B2:H2"/>
  </mergeCells>
  <phoneticPr fontId="23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DA9E5-F463-4223-82EE-B45C4F10777C}">
  <sheetPr codeName="Sheet8"/>
  <dimension ref="B2:K11"/>
  <sheetViews>
    <sheetView zoomScale="130" zoomScaleNormal="130" workbookViewId="0">
      <selection activeCell="G6" sqref="G6"/>
    </sheetView>
  </sheetViews>
  <sheetFormatPr defaultColWidth="8.625" defaultRowHeight="16.5" x14ac:dyDescent="0.3"/>
  <cols>
    <col min="1" max="6" width="8.625" style="33"/>
    <col min="7" max="7" width="9.75" style="33" bestFit="1" customWidth="1"/>
    <col min="8" max="9" width="9.375" style="33" bestFit="1" customWidth="1"/>
    <col min="10" max="10" width="8.625" style="33"/>
    <col min="11" max="11" width="36.625" style="33" hidden="1" customWidth="1"/>
    <col min="12" max="16384" width="8.625" style="33"/>
  </cols>
  <sheetData>
    <row r="2" spans="2:11" ht="31.5" x14ac:dyDescent="0.3">
      <c r="B2" s="32" t="s">
        <v>117</v>
      </c>
      <c r="C2" s="32"/>
      <c r="D2" s="32"/>
      <c r="E2" s="32"/>
      <c r="F2" s="32"/>
      <c r="G2" s="32"/>
      <c r="H2" s="32"/>
      <c r="I2" s="32"/>
      <c r="K2" s="57" t="s">
        <v>118</v>
      </c>
    </row>
    <row r="3" spans="2:11" ht="16.5" customHeight="1" x14ac:dyDescent="0.3">
      <c r="K3" s="58"/>
    </row>
    <row r="4" spans="2:11" x14ac:dyDescent="0.3">
      <c r="B4" s="60" t="s">
        <v>119</v>
      </c>
      <c r="C4" s="35" t="s">
        <v>120</v>
      </c>
      <c r="D4" s="36"/>
      <c r="E4" s="36"/>
      <c r="F4" s="61" t="s">
        <v>121</v>
      </c>
      <c r="G4" s="36" t="s">
        <v>122</v>
      </c>
      <c r="H4" s="36"/>
      <c r="I4" s="36"/>
      <c r="K4" s="58"/>
    </row>
    <row r="5" spans="2:11" x14ac:dyDescent="0.3">
      <c r="B5" s="60"/>
      <c r="C5" s="34" t="s">
        <v>94</v>
      </c>
      <c r="D5" s="34" t="s">
        <v>95</v>
      </c>
      <c r="E5" s="34" t="s">
        <v>96</v>
      </c>
      <c r="F5" s="62"/>
      <c r="G5" s="37">
        <v>0.05</v>
      </c>
      <c r="H5" s="37">
        <v>0.1</v>
      </c>
      <c r="I5" s="37">
        <v>0.2</v>
      </c>
      <c r="K5" s="58"/>
    </row>
    <row r="6" spans="2:11" x14ac:dyDescent="0.3">
      <c r="B6" s="38" t="s">
        <v>123</v>
      </c>
      <c r="C6" s="39">
        <v>47000</v>
      </c>
      <c r="D6" s="39">
        <v>40950</v>
      </c>
      <c r="E6" s="39">
        <v>12750</v>
      </c>
      <c r="F6" s="40">
        <f t="shared" ref="F6:F11" si="0">SUM(C6:E6)</f>
        <v>100700</v>
      </c>
      <c r="G6" s="39"/>
      <c r="H6" s="39"/>
      <c r="I6" s="39"/>
      <c r="K6" s="58"/>
    </row>
    <row r="7" spans="2:11" x14ac:dyDescent="0.3">
      <c r="B7" s="38" t="s">
        <v>124</v>
      </c>
      <c r="C7" s="39">
        <v>13010</v>
      </c>
      <c r="D7" s="39">
        <v>33960</v>
      </c>
      <c r="E7" s="39">
        <v>34390</v>
      </c>
      <c r="F7" s="40">
        <f t="shared" si="0"/>
        <v>81360</v>
      </c>
      <c r="G7" s="39"/>
      <c r="H7" s="39"/>
      <c r="I7" s="39"/>
      <c r="K7" s="58"/>
    </row>
    <row r="8" spans="2:11" x14ac:dyDescent="0.3">
      <c r="B8" s="38" t="s">
        <v>125</v>
      </c>
      <c r="C8" s="39">
        <v>37670</v>
      </c>
      <c r="D8" s="39">
        <v>27670</v>
      </c>
      <c r="E8" s="39">
        <v>25770</v>
      </c>
      <c r="F8" s="40">
        <f t="shared" si="0"/>
        <v>91110</v>
      </c>
      <c r="G8" s="39"/>
      <c r="H8" s="39"/>
      <c r="I8" s="39"/>
      <c r="K8" s="58"/>
    </row>
    <row r="9" spans="2:11" x14ac:dyDescent="0.3">
      <c r="B9" s="38" t="s">
        <v>126</v>
      </c>
      <c r="C9" s="39">
        <v>28120</v>
      </c>
      <c r="D9" s="39">
        <v>36360</v>
      </c>
      <c r="E9" s="39">
        <v>46980</v>
      </c>
      <c r="F9" s="40">
        <f t="shared" si="0"/>
        <v>111460</v>
      </c>
      <c r="G9" s="39"/>
      <c r="H9" s="39"/>
      <c r="I9" s="39"/>
      <c r="K9" s="58"/>
    </row>
    <row r="10" spans="2:11" x14ac:dyDescent="0.3">
      <c r="B10" s="38" t="s">
        <v>127</v>
      </c>
      <c r="C10" s="39">
        <v>18390</v>
      </c>
      <c r="D10" s="39">
        <v>26040</v>
      </c>
      <c r="E10" s="39">
        <v>28500</v>
      </c>
      <c r="F10" s="40">
        <f t="shared" si="0"/>
        <v>72930</v>
      </c>
      <c r="G10" s="39"/>
      <c r="H10" s="39"/>
      <c r="I10" s="39"/>
      <c r="K10" s="58"/>
    </row>
    <row r="11" spans="2:11" x14ac:dyDescent="0.3">
      <c r="B11" s="41" t="s">
        <v>121</v>
      </c>
      <c r="C11" s="42">
        <f t="shared" ref="C11:E11" si="1">SUM(C6:C10)</f>
        <v>144190</v>
      </c>
      <c r="D11" s="42">
        <f t="shared" si="1"/>
        <v>164980</v>
      </c>
      <c r="E11" s="42">
        <f t="shared" si="1"/>
        <v>148390</v>
      </c>
      <c r="F11" s="40">
        <f t="shared" si="0"/>
        <v>457560</v>
      </c>
      <c r="G11" s="39"/>
      <c r="H11" s="39"/>
      <c r="I11" s="39"/>
      <c r="K11" s="59"/>
    </row>
  </sheetData>
  <mergeCells count="3">
    <mergeCell ref="K2:K11"/>
    <mergeCell ref="B4:B5"/>
    <mergeCell ref="F4:F5"/>
  </mergeCells>
  <phoneticPr fontId="2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데이터형식</vt:lpstr>
      <vt:lpstr>참조방식</vt:lpstr>
      <vt:lpstr>7월</vt:lpstr>
      <vt:lpstr>참조</vt:lpstr>
      <vt:lpstr>판매량</vt:lpstr>
      <vt:lpstr>증감률</vt:lpstr>
      <vt:lpstr>p73인센티브</vt:lpstr>
    </vt:vector>
  </TitlesOfParts>
  <Company>엑셀..하루에 하나씩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형식</dc:title>
  <dc:subject>엑셀 함수&amp;수식 바이블</dc:subject>
  <dc:creator>최준선</dc:creator>
  <cp:keywords>엑셀 바이블</cp:keywords>
  <cp:lastModifiedBy>수진 김</cp:lastModifiedBy>
  <dcterms:created xsi:type="dcterms:W3CDTF">2014-03-31T12:12:31Z</dcterms:created>
  <dcterms:modified xsi:type="dcterms:W3CDTF">2025-11-03T05:48:22Z</dcterms:modified>
</cp:coreProperties>
</file>